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СЕ СПРАВКИ\2024 год\"/>
    </mc:Choice>
  </mc:AlternateContent>
  <xr:revisionPtr revIDLastSave="0" documentId="13_ncr:1_{8093E7EE-C77D-44CE-ABB6-E8D9388C7B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Лист1!$A$1:$E$129</definedName>
    <definedName name="_xlnm.Print_Area" localSheetId="1">Ожидаемое!$A$1:$F$128</definedName>
  </definedNames>
  <calcPr calcId="181029"/>
</workbook>
</file>

<file path=xl/calcChain.xml><?xml version="1.0" encoding="utf-8"?>
<calcChain xmlns="http://schemas.openxmlformats.org/spreadsheetml/2006/main">
  <c r="E66" i="1" l="1"/>
  <c r="E116" i="1"/>
  <c r="E117" i="1"/>
  <c r="E119" i="1"/>
  <c r="E37" i="1"/>
  <c r="E38" i="1"/>
  <c r="E39" i="1"/>
  <c r="E40" i="1"/>
  <c r="E41" i="1"/>
  <c r="E42" i="1"/>
  <c r="E44" i="1"/>
  <c r="F119" i="7"/>
  <c r="F117" i="7"/>
  <c r="F114" i="7"/>
  <c r="F109" i="7"/>
  <c r="F106" i="7"/>
  <c r="F99" i="7"/>
  <c r="F97" i="7"/>
  <c r="F93" i="7"/>
  <c r="F88" i="7"/>
  <c r="F85" i="7"/>
  <c r="F76" i="7"/>
  <c r="F69" i="7"/>
  <c r="F14" i="7"/>
  <c r="F4" i="7"/>
  <c r="E121" i="7"/>
  <c r="E120" i="7"/>
  <c r="D119" i="7"/>
  <c r="C119" i="7"/>
  <c r="E118" i="7"/>
  <c r="D117" i="7"/>
  <c r="C117" i="7"/>
  <c r="E117" i="7" s="1"/>
  <c r="E115" i="7"/>
  <c r="D114" i="7"/>
  <c r="C114" i="7"/>
  <c r="E113" i="7"/>
  <c r="E112" i="7"/>
  <c r="E111" i="7"/>
  <c r="E110" i="7"/>
  <c r="D109" i="7"/>
  <c r="C109" i="7"/>
  <c r="E108" i="7"/>
  <c r="E107" i="7"/>
  <c r="D106" i="7"/>
  <c r="C106" i="7"/>
  <c r="E105" i="7"/>
  <c r="E104" i="7"/>
  <c r="E103" i="7"/>
  <c r="E102" i="7"/>
  <c r="E101" i="7"/>
  <c r="E100" i="7"/>
  <c r="D99" i="7"/>
  <c r="C99" i="7"/>
  <c r="E98" i="7"/>
  <c r="D97" i="7"/>
  <c r="C97" i="7"/>
  <c r="E97" i="7" s="1"/>
  <c r="E96" i="7"/>
  <c r="E95" i="7"/>
  <c r="E94" i="7"/>
  <c r="D93" i="7"/>
  <c r="C93" i="7"/>
  <c r="E92" i="7"/>
  <c r="E91" i="7"/>
  <c r="E89" i="7"/>
  <c r="D88" i="7"/>
  <c r="C88" i="7"/>
  <c r="E87" i="7"/>
  <c r="E86" i="7"/>
  <c r="D85" i="7"/>
  <c r="C85" i="7"/>
  <c r="E84" i="7"/>
  <c r="E83" i="7"/>
  <c r="E82" i="7"/>
  <c r="E81" i="7"/>
  <c r="E80" i="7"/>
  <c r="E79" i="7"/>
  <c r="E78" i="7"/>
  <c r="E77" i="7"/>
  <c r="D76" i="7"/>
  <c r="C76" i="7"/>
  <c r="E71" i="7"/>
  <c r="D69" i="7"/>
  <c r="C69" i="7"/>
  <c r="E69" i="7" s="1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D14" i="7"/>
  <c r="C14" i="7"/>
  <c r="E13" i="7"/>
  <c r="E11" i="7"/>
  <c r="E10" i="7"/>
  <c r="E9" i="7"/>
  <c r="E8" i="7"/>
  <c r="E6" i="7"/>
  <c r="E5" i="7"/>
  <c r="D4" i="7"/>
  <c r="C4" i="7"/>
  <c r="E69" i="1"/>
  <c r="E85" i="7" l="1"/>
  <c r="E88" i="7"/>
  <c r="C47" i="7"/>
  <c r="C74" i="7" s="1"/>
  <c r="E119" i="7"/>
  <c r="F47" i="7"/>
  <c r="F74" i="7" s="1"/>
  <c r="E93" i="7"/>
  <c r="E106" i="7"/>
  <c r="E14" i="7"/>
  <c r="E114" i="7"/>
  <c r="E109" i="7"/>
  <c r="E4" i="7"/>
  <c r="E99" i="7"/>
  <c r="F122" i="7"/>
  <c r="C122" i="7"/>
  <c r="C123" i="7" s="1"/>
  <c r="D47" i="7"/>
  <c r="D122" i="7"/>
  <c r="E122" i="7" s="1"/>
  <c r="E76" i="7"/>
  <c r="E8" i="1"/>
  <c r="E27" i="1"/>
  <c r="E29" i="1"/>
  <c r="E25" i="1"/>
  <c r="C129" i="7" l="1"/>
  <c r="F129" i="7"/>
  <c r="F123" i="7"/>
  <c r="D74" i="7"/>
  <c r="E47" i="7"/>
  <c r="C70" i="1"/>
  <c r="D123" i="7" l="1"/>
  <c r="E74" i="7"/>
  <c r="D129" i="7"/>
  <c r="D89" i="1"/>
  <c r="D86" i="1"/>
  <c r="D115" i="1" l="1"/>
  <c r="C115" i="1"/>
  <c r="E46" i="1" l="1"/>
  <c r="E34" i="1" l="1"/>
  <c r="E23" i="1"/>
  <c r="E10" i="1" l="1"/>
  <c r="E49" i="1" l="1"/>
  <c r="D14" i="1"/>
  <c r="E58" i="1" l="1"/>
  <c r="E24" i="1" l="1"/>
  <c r="C89" i="1" l="1"/>
  <c r="E65" i="1" l="1"/>
  <c r="E45" i="1" l="1"/>
  <c r="E16" i="1" l="1"/>
  <c r="E57" i="1" l="1"/>
  <c r="E13" i="1" l="1"/>
  <c r="E30" i="1" l="1"/>
  <c r="E99" i="1" l="1"/>
  <c r="D98" i="1"/>
  <c r="C98" i="1"/>
  <c r="E98" i="1" l="1"/>
  <c r="D70" i="1"/>
  <c r="E50" i="1" l="1"/>
  <c r="C4" i="1" l="1"/>
  <c r="D4" i="1"/>
  <c r="E68" i="1" l="1"/>
  <c r="E51" i="1"/>
  <c r="E63" i="1" l="1"/>
  <c r="E22" i="1"/>
  <c r="D100" i="1" l="1"/>
  <c r="C100" i="1"/>
  <c r="E104" i="1"/>
  <c r="D94" i="1" l="1"/>
  <c r="C94" i="1"/>
  <c r="E97" i="1"/>
  <c r="E67" i="1" l="1"/>
  <c r="E111" i="1" l="1"/>
  <c r="E20" i="1" l="1"/>
  <c r="E56" i="1" l="1"/>
  <c r="E11" i="1" l="1"/>
  <c r="E81" i="1" l="1"/>
  <c r="E9" i="1"/>
  <c r="E52" i="1" l="1"/>
  <c r="E54" i="1"/>
  <c r="E55" i="1"/>
  <c r="E59" i="1" l="1"/>
  <c r="D120" i="1" l="1"/>
  <c r="C120" i="1"/>
  <c r="E122" i="1"/>
  <c r="E121" i="1"/>
  <c r="D118" i="1"/>
  <c r="C118" i="1"/>
  <c r="E118" i="1" s="1"/>
  <c r="E114" i="1"/>
  <c r="E113" i="1"/>
  <c r="E112" i="1"/>
  <c r="D110" i="1"/>
  <c r="C110" i="1"/>
  <c r="E109" i="1"/>
  <c r="E108" i="1"/>
  <c r="D107" i="1"/>
  <c r="C107" i="1"/>
  <c r="E106" i="1"/>
  <c r="E105" i="1"/>
  <c r="E103" i="1"/>
  <c r="E102" i="1"/>
  <c r="E101" i="1"/>
  <c r="E96" i="1"/>
  <c r="E95" i="1"/>
  <c r="E93" i="1"/>
  <c r="E92" i="1"/>
  <c r="E90" i="1"/>
  <c r="E88" i="1"/>
  <c r="E87" i="1"/>
  <c r="C86" i="1"/>
  <c r="E85" i="1"/>
  <c r="E84" i="1"/>
  <c r="E83" i="1"/>
  <c r="E82" i="1"/>
  <c r="E80" i="1"/>
  <c r="E79" i="1"/>
  <c r="E78" i="1"/>
  <c r="D77" i="1"/>
  <c r="C77" i="1"/>
  <c r="E64" i="1"/>
  <c r="E62" i="1"/>
  <c r="E61" i="1"/>
  <c r="E48" i="1"/>
  <c r="E35" i="1"/>
  <c r="E32" i="1"/>
  <c r="E17" i="1"/>
  <c r="C14" i="1"/>
  <c r="C47" i="1" s="1"/>
  <c r="E6" i="1"/>
  <c r="E5" i="1"/>
  <c r="C123" i="1" l="1"/>
  <c r="D123" i="1"/>
  <c r="E120" i="1"/>
  <c r="E110" i="1"/>
  <c r="E115" i="1"/>
  <c r="E86" i="1"/>
  <c r="E94" i="1"/>
  <c r="E100" i="1"/>
  <c r="E77" i="1"/>
  <c r="E107" i="1"/>
  <c r="E89" i="1"/>
  <c r="E4" i="1"/>
  <c r="D47" i="1"/>
  <c r="D75" i="1" s="1"/>
  <c r="E70" i="1"/>
  <c r="C75" i="1"/>
  <c r="E14" i="1"/>
  <c r="D124" i="1" l="1"/>
  <c r="C124" i="1"/>
  <c r="C130" i="1"/>
  <c r="D130" i="1"/>
  <c r="E123" i="1"/>
  <c r="E75" i="1"/>
  <c r="E47" i="1"/>
</calcChain>
</file>

<file path=xl/sharedStrings.xml><?xml version="1.0" encoding="utf-8"?>
<sst xmlns="http://schemas.openxmlformats.org/spreadsheetml/2006/main" count="491" uniqueCount="246">
  <si>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</si>
  <si>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</si>
  <si>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</si>
  <si>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</si>
  <si>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</si>
  <si>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</si>
  <si>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</si>
  <si>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</si>
  <si>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</si>
  <si>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</si>
  <si>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</si>
  <si>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</si>
  <si>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</si>
  <si>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</si>
  <si>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</si>
  <si>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</si>
  <si>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</si>
  <si>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</si>
  <si>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</si>
  <si>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</si>
  <si>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</si>
  <si>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</si>
  <si>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</si>
  <si>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</si>
  <si>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</si>
  <si>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</si>
  <si>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</si>
  <si>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</si>
  <si>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</si>
  <si>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</si>
  <si>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</si>
  <si>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</si>
  <si>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</si>
  <si>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</si>
  <si>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</si>
  <si>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</si>
  <si>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</si>
  <si>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</si>
  <si>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</si>
  <si>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</si>
  <si>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</si>
  <si>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</si>
  <si>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</si>
  <si>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</si>
  <si>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</si>
  <si>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</si>
  <si>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</si>
  <si>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</si>
  <si>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</si>
  <si>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</si>
  <si>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</si>
  <si>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</si>
  <si>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</si>
  <si>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</si>
  <si>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</si>
  <si>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</si>
  <si>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</si>
  <si>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</si>
  <si>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</si>
  <si>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</si>
  <si>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</si>
  <si>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</si>
  <si>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</si>
  <si>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</si>
  <si>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</si>
  <si>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</si>
  <si>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</si>
  <si>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</si>
  <si>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</si>
  <si>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</si>
  <si>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</si>
  <si>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</si>
  <si>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</si>
  <si>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</si>
  <si>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</si>
  <si>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</si>
  <si>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</si>
  <si>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</si>
  <si>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</si>
  <si>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</si>
  <si>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</si>
  <si>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</si>
  <si>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</si>
  <si>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</si>
  <si>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</si>
  <si>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</si>
  <si>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</si>
  <si>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</si>
  <si>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</si>
  <si>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</si>
  <si>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</si>
  <si>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</si>
  <si>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</si>
  <si>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</si>
  <si>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</si>
  <si>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</si>
  <si>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</si>
  <si>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</si>
  <si>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</si>
  <si>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</si>
  <si>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</si>
  <si>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</si>
  <si>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</si>
  <si>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</si>
  <si>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</si>
  <si>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</si>
  <si>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</si>
  <si>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</si>
  <si>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</si>
  <si>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</si>
  <si>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</si>
  <si>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</si>
  <si>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</si>
  <si>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</si>
  <si>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</si>
  <si>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</si>
  <si>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</si>
  <si>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</si>
  <si>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</si>
  <si>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</si>
  <si>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</si>
  <si>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</si>
  <si>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</si>
  <si>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</si>
  <si>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</si>
  <si>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</si>
  <si>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</si>
  <si>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</si>
  <si>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</si>
  <si>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</si>
  <si>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</si>
  <si>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</si>
  <si>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</si>
  <si>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</si>
  <si>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</si>
  <si>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</si>
  <si>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</si>
  <si>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</si>
  <si>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</si>
  <si>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</si>
  <si>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</si>
  <si>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</si>
  <si>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</si>
  <si>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</si>
  <si>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</si>
  <si>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</si>
  <si>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</si>
  <si>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</si>
  <si>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</si>
  <si>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</si>
  <si>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</si>
  <si>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</si>
  <si>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</si>
  <si>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</si>
  <si>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</si>
  <si>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</si>
  <si>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</si>
  <si>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</si>
  <si>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</si>
  <si>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</si>
  <si>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</si>
  <si>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</si>
  <si>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</si>
  <si>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</si>
  <si>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</si>
  <si>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</si>
  <si>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</si>
  <si>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</si>
  <si>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</si>
  <si>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</si>
  <si>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</si>
  <si>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</si>
  <si>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</si>
  <si>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</si>
  <si>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</si>
  <si>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</si>
  <si>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</si>
  <si>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</si>
  <si>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</si>
  <si>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</si>
  <si>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</si>
  <si>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</si>
  <si>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</si>
  <si>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</si>
  <si>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</si>
  <si>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</si>
  <si>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</si>
  <si>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</si>
  <si>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</si>
  <si>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</si>
  <si>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</si>
  <si>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</si>
  <si>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</si>
  <si>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</si>
  <si>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</si>
  <si>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</si>
  <si>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</si>
  <si>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</si>
  <si>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</si>
  <si>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</si>
  <si>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</si>
  <si>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</si>
  <si>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</si>
  <si>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</si>
  <si>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</si>
  <si>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</si>
  <si>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</si>
  <si>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</si>
  <si>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</si>
  <si>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</si>
  <si>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</si>
  <si>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</si>
  <si>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</si>
  <si>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</si>
  <si>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</si>
  <si>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</si>
  <si>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</si>
  <si>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</si>
  <si>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</si>
  <si>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</si>
  <si>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</si>
  <si>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</si>
  <si>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</si>
  <si>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</si>
  <si>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</si>
  <si>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</si>
  <si>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</si>
  <si>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</si>
  <si>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</si>
  <si>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</si>
  <si>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</si>
  <si>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</si>
  <si>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</si>
  <si>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</si>
  <si>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</si>
  <si>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</si>
  <si>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</si>
  <si>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</si>
  <si>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</si>
  <si>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01.07.2024 года</t>
  </si>
  <si>
    <t>Исполнено на 01.07.2024 год</t>
  </si>
  <si>
    <t>00020245050050000150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</si>
  <si>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</si>
  <si>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Справка об исполнении районного бюджета на 01.09.2024 года</t>
  </si>
  <si>
    <t>Исполнено на 01.09.2024 год</t>
  </si>
  <si>
    <t>Платежи в целях возмещения причиненного ущерба (убытков)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</si>
</sst>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5" fontId="6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5" fontId="7" fillId="0" borderId="1" xfId="1" applyNumberFormat="1" applyFont="1" applyFill="1" applyBorder="1" applyAlignment="1" applyProtection="1">
      <alignment horizontal="center" wrapText="1"/>
      <protection locked="0"/>
    </xf>
    <xf numFmtId="165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5" fontId="11" fillId="3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 applyProtection="1">
      <alignment horizontal="center" wrapText="1"/>
      <protection hidden="1"/>
    </xf>
    <xf numFmtId="166" fontId="11" fillId="0" borderId="1" xfId="2" applyNumberFormat="1" applyFont="1" applyBorder="1" applyAlignment="1" applyProtection="1">
      <alignment horizontal="center" wrapText="1"/>
      <protection hidden="1"/>
    </xf>
    <xf numFmtId="165" fontId="11" fillId="0" borderId="1" xfId="1" applyNumberFormat="1" applyFont="1" applyBorder="1" applyAlignment="1" applyProtection="1">
      <alignment horizontal="center" wrapText="1"/>
      <protection locked="0"/>
    </xf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165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 xr:uid="{00000000-0005-0000-0000-000001000000}"/>
    <cellStyle name="Обычный_СПРАВКА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tabSelected="1" view="pageBreakPreview" topLeftCell="A7" zoomScale="80" zoomScaleNormal="90" zoomScaleSheetLayoutView="80" workbookViewId="0">
      <selection activeCell="A32" sqref="A32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243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244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210164.59999999998</v>
      </c>
      <c r="D4" s="49">
        <f>SUM(D5:D13)</f>
        <v>145084.1</v>
      </c>
      <c r="E4" s="50">
        <f t="shared" ref="E4:E44" si="0">D4/C4*100</f>
        <v>69.033557506830363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111490.7</v>
      </c>
      <c r="E5" s="50">
        <f t="shared" si="0"/>
        <v>66.751265236573644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23614.5</v>
      </c>
      <c r="E6" s="50">
        <f t="shared" si="0"/>
        <v>72.144334495284483</v>
      </c>
      <c r="F6" s="19"/>
    </row>
    <row r="7" spans="1:6" x14ac:dyDescent="0.3">
      <c r="A7" s="16" t="s">
        <v>8</v>
      </c>
      <c r="B7" s="17" t="s">
        <v>9</v>
      </c>
      <c r="C7" s="18"/>
      <c r="D7" s="20">
        <v>20.100000000000001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95.3</v>
      </c>
      <c r="E8" s="50">
        <f>D8/C8*100</f>
        <v>48.846745258841615</v>
      </c>
      <c r="F8" s="19"/>
    </row>
    <row r="9" spans="1:6" x14ac:dyDescent="0.3">
      <c r="A9" s="16" t="s">
        <v>121</v>
      </c>
      <c r="B9" s="17" t="s">
        <v>120</v>
      </c>
      <c r="C9" s="18">
        <v>5396.8</v>
      </c>
      <c r="D9" s="18">
        <v>5943.8</v>
      </c>
      <c r="E9" s="50">
        <f t="shared" si="0"/>
        <v>110.13563593240438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3879.7</v>
      </c>
      <c r="E11" s="50">
        <f>D11/C11*100</f>
        <v>80.553536947449274</v>
      </c>
      <c r="F11" s="19"/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SUM(C16:C46)</f>
        <v>13817.999999999998</v>
      </c>
      <c r="D14" s="51">
        <f>SUM(D15:D46)</f>
        <v>12215.9</v>
      </c>
      <c r="E14" s="50">
        <f t="shared" si="0"/>
        <v>88.405702706614576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3463.5</v>
      </c>
      <c r="E16" s="50">
        <f>D16/C16*100</f>
        <v>60.048892125247058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2122.6</v>
      </c>
      <c r="E17" s="50">
        <f>D17/C17*100</f>
        <v>60.645714285714277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137.5</v>
      </c>
      <c r="E20" s="50">
        <f t="shared" si="0"/>
        <v>295.69892473118279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13.7</v>
      </c>
      <c r="E22" s="50">
        <f t="shared" ref="E22:E24" si="2">D22/C22*100</f>
        <v>16.407185628742514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339.1</v>
      </c>
      <c r="E24" s="50">
        <f t="shared" si="2"/>
        <v>69.917525773195877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211.1</v>
      </c>
      <c r="E25" s="50">
        <f>D25/C25*100</f>
        <v>78.185185185185176</v>
      </c>
      <c r="F25" s="22"/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9" si="3">D27/C27*100</f>
        <v>#DIV/0!</v>
      </c>
      <c r="F27" s="22"/>
    </row>
    <row r="28" spans="1:6" ht="55.5" customHeight="1" x14ac:dyDescent="0.3">
      <c r="A28" s="16" t="s">
        <v>222</v>
      </c>
      <c r="B28" s="17" t="s">
        <v>128</v>
      </c>
      <c r="C28" s="18"/>
      <c r="D28" s="20">
        <v>350.5</v>
      </c>
      <c r="E28" s="50"/>
      <c r="F28" s="22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2.6</v>
      </c>
      <c r="E29" s="50">
        <f t="shared" si="3"/>
        <v>260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1350</v>
      </c>
      <c r="D30" s="20">
        <v>1604.8</v>
      </c>
      <c r="E30" s="50">
        <f t="shared" ref="E30" si="4">D30/C30*100</f>
        <v>118.87407407407406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245</v>
      </c>
      <c r="B32" s="17" t="s">
        <v>143</v>
      </c>
      <c r="C32" s="18">
        <v>990.8</v>
      </c>
      <c r="D32" s="18">
        <v>576.5</v>
      </c>
      <c r="E32" s="50">
        <f t="shared" si="0"/>
        <v>58.185304804198637</v>
      </c>
      <c r="F32" s="22"/>
    </row>
    <row r="33" spans="1:6" ht="37.5" x14ac:dyDescent="0.3">
      <c r="A33" s="16" t="s">
        <v>227</v>
      </c>
      <c r="B33" s="17" t="s">
        <v>226</v>
      </c>
      <c r="C33" s="18"/>
      <c r="D33" s="18">
        <v>41.8</v>
      </c>
      <c r="E33" s="50"/>
      <c r="F33" s="22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22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22"/>
    </row>
    <row r="36" spans="1:6" ht="23.25" customHeight="1" x14ac:dyDescent="0.3">
      <c r="A36" s="54" t="s">
        <v>171</v>
      </c>
      <c r="B36" s="17" t="s">
        <v>183</v>
      </c>
      <c r="C36" s="18"/>
      <c r="D36" s="18">
        <v>2172</v>
      </c>
      <c r="E36" s="50"/>
      <c r="F36" s="22"/>
    </row>
    <row r="37" spans="1:6" ht="57" customHeight="1" x14ac:dyDescent="0.3">
      <c r="A37" s="25" t="s">
        <v>230</v>
      </c>
      <c r="B37" s="17" t="s">
        <v>212</v>
      </c>
      <c r="C37" s="18">
        <v>250</v>
      </c>
      <c r="D37" s="20">
        <v>682.9</v>
      </c>
      <c r="E37" s="50">
        <f t="shared" si="0"/>
        <v>273.15999999999997</v>
      </c>
      <c r="F37" s="22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 t="e">
        <f t="shared" si="0"/>
        <v>#DIV/0!</v>
      </c>
      <c r="F38" s="22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 t="e">
        <f t="shared" si="0"/>
        <v>#DIV/0!</v>
      </c>
      <c r="F39" s="22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 t="e">
        <f t="shared" si="0"/>
        <v>#DIV/0!</v>
      </c>
      <c r="F40" s="22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 t="e">
        <f t="shared" si="0"/>
        <v>#DIV/0!</v>
      </c>
      <c r="F41" s="22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 t="e">
        <f t="shared" si="0"/>
        <v>#DIV/0!</v>
      </c>
      <c r="F42" s="22"/>
    </row>
    <row r="43" spans="1:6" ht="21.75" customHeight="1" x14ac:dyDescent="0.3">
      <c r="A43" s="16" t="s">
        <v>161</v>
      </c>
      <c r="B43" s="17" t="s">
        <v>34</v>
      </c>
      <c r="C43" s="18"/>
      <c r="D43" s="24"/>
      <c r="E43" s="50"/>
      <c r="F43" s="22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 t="e">
        <f t="shared" si="0"/>
        <v>#DIV/0!</v>
      </c>
      <c r="F44" s="22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416.3</v>
      </c>
      <c r="E45" s="50">
        <f>D45/C45*100</f>
        <v>92.511111111111106</v>
      </c>
      <c r="F45" s="22"/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22"/>
    </row>
    <row r="47" spans="1:6" x14ac:dyDescent="0.3">
      <c r="A47" s="27" t="s">
        <v>35</v>
      </c>
      <c r="B47" s="14"/>
      <c r="C47" s="52">
        <f>C14+C4</f>
        <v>223982.59999999998</v>
      </c>
      <c r="D47" s="52">
        <f>D14+D4</f>
        <v>157300</v>
      </c>
      <c r="E47" s="50">
        <f t="shared" ref="E47:E66" si="5">D47/C47*100</f>
        <v>70.228669548438148</v>
      </c>
      <c r="F47" s="28"/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84257.7</v>
      </c>
      <c r="E48" s="50">
        <f t="shared" si="5"/>
        <v>66.666165562258925</v>
      </c>
      <c r="F48" s="19"/>
    </row>
    <row r="49" spans="1:6" x14ac:dyDescent="0.3">
      <c r="A49" s="16" t="s">
        <v>37</v>
      </c>
      <c r="B49" s="17" t="s">
        <v>165</v>
      </c>
      <c r="C49" s="18">
        <v>153506</v>
      </c>
      <c r="D49" s="18">
        <v>102337.4</v>
      </c>
      <c r="E49" s="50">
        <f t="shared" si="5"/>
        <v>66.6667100960223</v>
      </c>
      <c r="F49" s="19"/>
    </row>
    <row r="50" spans="1:6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ref="E50" si="6">D50/C50*100</f>
        <v>#DIV/0!</v>
      </c>
      <c r="F50" s="19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7996.4</v>
      </c>
      <c r="E51" s="50">
        <f t="shared" si="5"/>
        <v>38.413758316719907</v>
      </c>
      <c r="F51" s="19"/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5"/>
        <v>#DIV/0!</v>
      </c>
      <c r="F52" s="19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9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5"/>
        <v>#DIV/0!</v>
      </c>
      <c r="F54" s="19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5"/>
        <v>#DIV/0!</v>
      </c>
      <c r="F55" s="19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5"/>
        <v>100</v>
      </c>
      <c r="F56" s="19"/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5"/>
        <v>100</v>
      </c>
      <c r="F57" s="19"/>
    </row>
    <row r="58" spans="1:6" hidden="1" x14ac:dyDescent="0.3">
      <c r="A58" s="16" t="s">
        <v>205</v>
      </c>
      <c r="B58" s="17" t="s">
        <v>208</v>
      </c>
      <c r="C58" s="18"/>
      <c r="D58" s="23"/>
      <c r="E58" s="50" t="e">
        <f t="shared" si="5"/>
        <v>#DIV/0!</v>
      </c>
      <c r="F58" s="19"/>
    </row>
    <row r="59" spans="1:6" x14ac:dyDescent="0.3">
      <c r="A59" s="16" t="s">
        <v>38</v>
      </c>
      <c r="B59" s="17" t="s">
        <v>152</v>
      </c>
      <c r="C59" s="18">
        <v>120916.5</v>
      </c>
      <c r="D59" s="23">
        <v>63481.4</v>
      </c>
      <c r="E59" s="50">
        <f t="shared" ref="E59" si="7">D59/C59*100</f>
        <v>52.500196416535381</v>
      </c>
      <c r="F59" s="19"/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9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169380.7</v>
      </c>
      <c r="E61" s="50">
        <f t="shared" si="5"/>
        <v>67.708377887777573</v>
      </c>
      <c r="F61" s="19"/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5"/>
        <v>100</v>
      </c>
      <c r="F62" s="19"/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ref="E63" si="8">D63/C63*100</f>
        <v>#DIV/0!</v>
      </c>
      <c r="F63" s="19"/>
    </row>
    <row r="64" spans="1:6" x14ac:dyDescent="0.3">
      <c r="A64" s="16" t="s">
        <v>42</v>
      </c>
      <c r="B64" s="17" t="s">
        <v>147</v>
      </c>
      <c r="C64" s="23">
        <v>943312.6</v>
      </c>
      <c r="D64" s="18">
        <v>672372.9</v>
      </c>
      <c r="E64" s="50">
        <f t="shared" si="5"/>
        <v>71.277845753358974</v>
      </c>
      <c r="F64" s="19"/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7593.6</v>
      </c>
      <c r="E65" s="50">
        <f t="shared" si="5"/>
        <v>65.998018390724695</v>
      </c>
      <c r="F65" s="19"/>
    </row>
    <row r="66" spans="1:6" ht="38.25" customHeight="1" x14ac:dyDescent="0.3">
      <c r="A66" s="30" t="s">
        <v>242</v>
      </c>
      <c r="B66" s="17" t="s">
        <v>241</v>
      </c>
      <c r="C66" s="23">
        <v>664</v>
      </c>
      <c r="D66" s="18">
        <v>0</v>
      </c>
      <c r="E66" s="50">
        <f t="shared" si="5"/>
        <v>0</v>
      </c>
      <c r="F66" s="19"/>
    </row>
    <row r="67" spans="1:6" ht="38.25" customHeight="1" x14ac:dyDescent="0.3">
      <c r="A67" s="30" t="s">
        <v>213</v>
      </c>
      <c r="B67" s="17" t="s">
        <v>214</v>
      </c>
      <c r="C67" s="23">
        <v>4970.8999999999996</v>
      </c>
      <c r="D67" s="18">
        <v>3313.1</v>
      </c>
      <c r="E67" s="50">
        <f t="shared" ref="E67:E69" si="9">D67/C67*100</f>
        <v>66.649902432155145</v>
      </c>
      <c r="F67" s="19"/>
    </row>
    <row r="68" spans="1:6" ht="38.25" customHeight="1" x14ac:dyDescent="0.3">
      <c r="A68" s="30" t="s">
        <v>190</v>
      </c>
      <c r="B68" s="17" t="s">
        <v>169</v>
      </c>
      <c r="C68" s="23">
        <v>52731</v>
      </c>
      <c r="D68" s="18">
        <v>32191.599999999999</v>
      </c>
      <c r="E68" s="50">
        <f t="shared" si="9"/>
        <v>61.048718969865924</v>
      </c>
      <c r="F68" s="19"/>
    </row>
    <row r="69" spans="1:6" ht="38.25" customHeight="1" x14ac:dyDescent="0.3">
      <c r="A69" s="30" t="s">
        <v>236</v>
      </c>
      <c r="B69" s="17" t="s">
        <v>168</v>
      </c>
      <c r="C69" s="23">
        <v>38064.6</v>
      </c>
      <c r="D69" s="18">
        <v>38064.6</v>
      </c>
      <c r="E69" s="50">
        <f t="shared" si="9"/>
        <v>100</v>
      </c>
      <c r="F69" s="19"/>
    </row>
    <row r="70" spans="1:6" ht="21" customHeight="1" x14ac:dyDescent="0.3">
      <c r="A70" s="27" t="s">
        <v>44</v>
      </c>
      <c r="B70" s="31" t="s">
        <v>45</v>
      </c>
      <c r="C70" s="51">
        <f>SUM(C48:C69)</f>
        <v>1723703.8</v>
      </c>
      <c r="D70" s="51">
        <f>SUM(D48:D69)</f>
        <v>1181655.7000000004</v>
      </c>
      <c r="E70" s="50">
        <f>D70/C70*100</f>
        <v>68.553292044723719</v>
      </c>
      <c r="F70" s="32"/>
    </row>
    <row r="71" spans="1:6" ht="25.5" customHeight="1" x14ac:dyDescent="0.3">
      <c r="A71" s="55" t="s">
        <v>229</v>
      </c>
      <c r="B71" s="17" t="s">
        <v>228</v>
      </c>
      <c r="C71" s="23"/>
      <c r="D71" s="23">
        <v>-29</v>
      </c>
      <c r="E71" s="50"/>
      <c r="F71" s="32"/>
    </row>
    <row r="72" spans="1:6" ht="25.5" customHeight="1" x14ac:dyDescent="0.3">
      <c r="A72" s="55" t="s">
        <v>217</v>
      </c>
      <c r="B72" s="17" t="s">
        <v>159</v>
      </c>
      <c r="C72" s="23"/>
      <c r="D72" s="23">
        <v>-2702</v>
      </c>
      <c r="E72" s="50"/>
      <c r="F72" s="32"/>
    </row>
    <row r="73" spans="1:6" ht="57" customHeight="1" x14ac:dyDescent="0.3">
      <c r="A73" s="55" t="s">
        <v>218</v>
      </c>
      <c r="B73" s="17" t="s">
        <v>219</v>
      </c>
      <c r="C73" s="23"/>
      <c r="D73" s="23">
        <v>-70.3</v>
      </c>
      <c r="E73" s="50"/>
      <c r="F73" s="32"/>
    </row>
    <row r="74" spans="1:6" ht="37.5" hidden="1" x14ac:dyDescent="0.3">
      <c r="A74" s="33" t="s">
        <v>46</v>
      </c>
      <c r="B74" s="31" t="s">
        <v>155</v>
      </c>
      <c r="C74" s="23">
        <v>0</v>
      </c>
      <c r="D74" s="18"/>
      <c r="E74" s="50" t="s">
        <v>231</v>
      </c>
      <c r="F74" s="32"/>
    </row>
    <row r="75" spans="1:6" x14ac:dyDescent="0.3">
      <c r="A75" s="27" t="s">
        <v>47</v>
      </c>
      <c r="B75" s="31"/>
      <c r="C75" s="49">
        <f>C47+C70+C71+C72+C74</f>
        <v>1947686.4</v>
      </c>
      <c r="D75" s="49">
        <f>D47+D70+D71+D72+D73+D74</f>
        <v>1336154.4000000004</v>
      </c>
      <c r="E75" s="50">
        <f>D75/C75*100</f>
        <v>68.602132252913023</v>
      </c>
      <c r="F75" s="32"/>
    </row>
    <row r="76" spans="1:6" ht="26.25" customHeight="1" x14ac:dyDescent="0.25">
      <c r="A76" s="59" t="s">
        <v>119</v>
      </c>
      <c r="B76" s="60"/>
      <c r="C76" s="60"/>
      <c r="D76" s="60"/>
      <c r="E76" s="61"/>
    </row>
    <row r="77" spans="1:6" ht="19.5" customHeight="1" x14ac:dyDescent="0.25">
      <c r="A77" s="38" t="s">
        <v>48</v>
      </c>
      <c r="B77" s="39" t="s">
        <v>79</v>
      </c>
      <c r="C77" s="37">
        <f>SUM(C78:C85)</f>
        <v>146985.80000000002</v>
      </c>
      <c r="D77" s="37">
        <f>SUM(D78:D85)</f>
        <v>93229.900000000023</v>
      </c>
      <c r="E77" s="40">
        <f>IF(C77=0," ",D77/C77*100)</f>
        <v>63.427827722133713</v>
      </c>
    </row>
    <row r="78" spans="1:6" ht="23.25" customHeight="1" x14ac:dyDescent="0.25">
      <c r="A78" s="41" t="s">
        <v>179</v>
      </c>
      <c r="B78" s="39" t="s">
        <v>80</v>
      </c>
      <c r="C78" s="42">
        <v>4903.8</v>
      </c>
      <c r="D78" s="42">
        <v>3532.8</v>
      </c>
      <c r="E78" s="43">
        <f>IF(C78=0," ",D78/C78*100)</f>
        <v>72.042089807904077</v>
      </c>
    </row>
    <row r="79" spans="1:6" ht="22.5" customHeight="1" x14ac:dyDescent="0.25">
      <c r="A79" s="41" t="s">
        <v>180</v>
      </c>
      <c r="B79" s="39" t="s">
        <v>81</v>
      </c>
      <c r="C79" s="42">
        <v>7389</v>
      </c>
      <c r="D79" s="42">
        <v>4670.3999999999996</v>
      </c>
      <c r="E79" s="43">
        <f>IF(C79=0," ",D79/C79*100)</f>
        <v>63.207470564352406</v>
      </c>
    </row>
    <row r="80" spans="1:6" ht="37.5" x14ac:dyDescent="0.25">
      <c r="A80" s="41" t="s">
        <v>181</v>
      </c>
      <c r="B80" s="39" t="s">
        <v>82</v>
      </c>
      <c r="C80" s="42">
        <v>78955.199999999997</v>
      </c>
      <c r="D80" s="44">
        <v>50096.9</v>
      </c>
      <c r="E80" s="43">
        <f>IF(C80=0," ",D80/C80*100)</f>
        <v>63.449779115245107</v>
      </c>
    </row>
    <row r="81" spans="1:5" x14ac:dyDescent="0.25">
      <c r="A81" s="41" t="s">
        <v>49</v>
      </c>
      <c r="B81" s="39" t="s">
        <v>83</v>
      </c>
      <c r="C81" s="42">
        <v>5.3</v>
      </c>
      <c r="D81" s="42">
        <v>5.3</v>
      </c>
      <c r="E81" s="43">
        <f>IF(C81=0," ",D81/C81*100)</f>
        <v>100</v>
      </c>
    </row>
    <row r="82" spans="1:5" x14ac:dyDescent="0.25">
      <c r="A82" s="41" t="s">
        <v>182</v>
      </c>
      <c r="B82" s="39" t="s">
        <v>84</v>
      </c>
      <c r="C82" s="42">
        <v>35015.300000000003</v>
      </c>
      <c r="D82" s="42">
        <v>22135.9</v>
      </c>
      <c r="E82" s="43">
        <f t="shared" ref="E82:E123" si="10">IF(C82=0," ",D82/C82*100)</f>
        <v>63.217793364614892</v>
      </c>
    </row>
    <row r="83" spans="1:5" hidden="1" x14ac:dyDescent="0.25">
      <c r="A83" s="41" t="s">
        <v>50</v>
      </c>
      <c r="B83" s="39" t="s">
        <v>85</v>
      </c>
      <c r="C83" s="42"/>
      <c r="D83" s="42"/>
      <c r="E83" s="43" t="str">
        <f t="shared" si="10"/>
        <v xml:space="preserve"> </v>
      </c>
    </row>
    <row r="84" spans="1:5" x14ac:dyDescent="0.25">
      <c r="A84" s="41" t="s">
        <v>51</v>
      </c>
      <c r="B84" s="39" t="s">
        <v>86</v>
      </c>
      <c r="C84" s="42">
        <v>1000</v>
      </c>
      <c r="D84" s="42">
        <v>0</v>
      </c>
      <c r="E84" s="43">
        <f t="shared" si="10"/>
        <v>0</v>
      </c>
    </row>
    <row r="85" spans="1:5" x14ac:dyDescent="0.25">
      <c r="A85" s="41" t="s">
        <v>52</v>
      </c>
      <c r="B85" s="39" t="s">
        <v>87</v>
      </c>
      <c r="C85" s="42">
        <v>19717.2</v>
      </c>
      <c r="D85" s="44">
        <v>12788.6</v>
      </c>
      <c r="E85" s="43">
        <f t="shared" si="10"/>
        <v>64.860122126874003</v>
      </c>
    </row>
    <row r="86" spans="1:5" x14ac:dyDescent="0.25">
      <c r="A86" s="38" t="s">
        <v>53</v>
      </c>
      <c r="B86" s="39" t="s">
        <v>88</v>
      </c>
      <c r="C86" s="37">
        <f>SUM(C87:C88)</f>
        <v>11961.8</v>
      </c>
      <c r="D86" s="37">
        <f>SUM(D87:D88)</f>
        <v>7202.4000000000005</v>
      </c>
      <c r="E86" s="40">
        <f t="shared" si="10"/>
        <v>60.211673828353597</v>
      </c>
    </row>
    <row r="87" spans="1:5" x14ac:dyDescent="0.25">
      <c r="A87" s="41" t="s">
        <v>203</v>
      </c>
      <c r="B87" s="39" t="s">
        <v>204</v>
      </c>
      <c r="C87" s="42">
        <v>11856.8</v>
      </c>
      <c r="D87" s="42">
        <v>7134.6</v>
      </c>
      <c r="E87" s="43">
        <f t="shared" si="10"/>
        <v>60.173065245260119</v>
      </c>
    </row>
    <row r="88" spans="1:5" x14ac:dyDescent="0.25">
      <c r="A88" s="41" t="s">
        <v>54</v>
      </c>
      <c r="B88" s="39" t="s">
        <v>89</v>
      </c>
      <c r="C88" s="42">
        <v>105</v>
      </c>
      <c r="D88" s="42">
        <v>67.8</v>
      </c>
      <c r="E88" s="43">
        <f t="shared" si="10"/>
        <v>64.571428571428569</v>
      </c>
    </row>
    <row r="89" spans="1:5" x14ac:dyDescent="0.25">
      <c r="A89" s="38" t="s">
        <v>55</v>
      </c>
      <c r="B89" s="39" t="s">
        <v>90</v>
      </c>
      <c r="C89" s="37">
        <f>C92+C90+C93+C91</f>
        <v>2124</v>
      </c>
      <c r="D89" s="37">
        <f>D90+D92+D93</f>
        <v>1612.8</v>
      </c>
      <c r="E89" s="40">
        <f t="shared" si="10"/>
        <v>75.932203389830505</v>
      </c>
    </row>
    <row r="90" spans="1:5" x14ac:dyDescent="0.25">
      <c r="A90" s="41" t="s">
        <v>56</v>
      </c>
      <c r="B90" s="39" t="s">
        <v>91</v>
      </c>
      <c r="C90" s="42">
        <v>50</v>
      </c>
      <c r="D90" s="44">
        <v>42.8</v>
      </c>
      <c r="E90" s="43">
        <f t="shared" si="10"/>
        <v>85.6</v>
      </c>
    </row>
    <row r="91" spans="1:5" hidden="1" x14ac:dyDescent="0.25">
      <c r="A91" s="41" t="s">
        <v>138</v>
      </c>
      <c r="B91" s="39" t="s">
        <v>139</v>
      </c>
      <c r="C91" s="42"/>
      <c r="D91" s="44">
        <v>0</v>
      </c>
      <c r="E91" s="43"/>
    </row>
    <row r="92" spans="1:5" x14ac:dyDescent="0.25">
      <c r="A92" s="41" t="s">
        <v>57</v>
      </c>
      <c r="B92" s="39" t="s">
        <v>92</v>
      </c>
      <c r="C92" s="42">
        <v>1969</v>
      </c>
      <c r="D92" s="44">
        <v>1479.3</v>
      </c>
      <c r="E92" s="43">
        <f t="shared" si="10"/>
        <v>75.129507364144231</v>
      </c>
    </row>
    <row r="93" spans="1:5" x14ac:dyDescent="0.25">
      <c r="A93" s="41" t="s">
        <v>58</v>
      </c>
      <c r="B93" s="39" t="s">
        <v>93</v>
      </c>
      <c r="C93" s="42">
        <v>105</v>
      </c>
      <c r="D93" s="44">
        <v>90.7</v>
      </c>
      <c r="E93" s="43">
        <f t="shared" si="10"/>
        <v>86.38095238095238</v>
      </c>
    </row>
    <row r="94" spans="1:5" x14ac:dyDescent="0.25">
      <c r="A94" s="38" t="s">
        <v>59</v>
      </c>
      <c r="B94" s="39" t="s">
        <v>94</v>
      </c>
      <c r="C94" s="37">
        <f>C95+C96+C97</f>
        <v>28527</v>
      </c>
      <c r="D94" s="37">
        <f>D95+D96+D97</f>
        <v>17637.599999999999</v>
      </c>
      <c r="E94" s="40">
        <f t="shared" si="10"/>
        <v>61.827742139026178</v>
      </c>
    </row>
    <row r="95" spans="1:5" x14ac:dyDescent="0.25">
      <c r="A95" s="41" t="s">
        <v>60</v>
      </c>
      <c r="B95" s="39" t="s">
        <v>95</v>
      </c>
      <c r="C95" s="42">
        <v>60</v>
      </c>
      <c r="D95" s="44">
        <v>60</v>
      </c>
      <c r="E95" s="43">
        <f t="shared" si="10"/>
        <v>100</v>
      </c>
    </row>
    <row r="96" spans="1:5" hidden="1" x14ac:dyDescent="0.25">
      <c r="A96" s="41" t="s">
        <v>61</v>
      </c>
      <c r="B96" s="39" t="s">
        <v>96</v>
      </c>
      <c r="C96" s="42"/>
      <c r="D96" s="44">
        <v>0</v>
      </c>
      <c r="E96" s="43" t="str">
        <f t="shared" si="10"/>
        <v xml:space="preserve"> </v>
      </c>
    </row>
    <row r="97" spans="1:5" x14ac:dyDescent="0.25">
      <c r="A97" s="41" t="s">
        <v>136</v>
      </c>
      <c r="B97" s="39" t="s">
        <v>137</v>
      </c>
      <c r="C97" s="42">
        <v>28467</v>
      </c>
      <c r="D97" s="44">
        <v>17577.599999999999</v>
      </c>
      <c r="E97" s="43">
        <f t="shared" si="10"/>
        <v>61.747286331541787</v>
      </c>
    </row>
    <row r="98" spans="1:5" x14ac:dyDescent="0.25">
      <c r="A98" s="38" t="s">
        <v>192</v>
      </c>
      <c r="B98" s="39" t="s">
        <v>194</v>
      </c>
      <c r="C98" s="37">
        <f>C99</f>
        <v>2203.3000000000002</v>
      </c>
      <c r="D98" s="37">
        <f>D99</f>
        <v>1624.5</v>
      </c>
      <c r="E98" s="43">
        <f t="shared" si="10"/>
        <v>73.73031362047837</v>
      </c>
    </row>
    <row r="99" spans="1:5" x14ac:dyDescent="0.25">
      <c r="A99" s="41" t="s">
        <v>193</v>
      </c>
      <c r="B99" s="39" t="s">
        <v>195</v>
      </c>
      <c r="C99" s="42">
        <v>2203.3000000000002</v>
      </c>
      <c r="D99" s="44">
        <v>1624.5</v>
      </c>
      <c r="E99" s="43">
        <f t="shared" si="10"/>
        <v>73.73031362047837</v>
      </c>
    </row>
    <row r="100" spans="1:5" x14ac:dyDescent="0.25">
      <c r="A100" s="38" t="s">
        <v>62</v>
      </c>
      <c r="B100" s="39" t="s">
        <v>97</v>
      </c>
      <c r="C100" s="37">
        <f>C101+C102+C103+C105+C106+C104</f>
        <v>1365330.1</v>
      </c>
      <c r="D100" s="37">
        <f>D101+D102+D103+D105+D106+D104</f>
        <v>919488.29999999993</v>
      </c>
      <c r="E100" s="40">
        <f t="shared" si="10"/>
        <v>67.345493957834805</v>
      </c>
    </row>
    <row r="101" spans="1:5" x14ac:dyDescent="0.25">
      <c r="A101" s="41" t="s">
        <v>63</v>
      </c>
      <c r="B101" s="39" t="s">
        <v>98</v>
      </c>
      <c r="C101" s="42">
        <v>323162.8</v>
      </c>
      <c r="D101" s="44">
        <v>233209.60000000001</v>
      </c>
      <c r="E101" s="43">
        <f t="shared" si="10"/>
        <v>72.164741733887695</v>
      </c>
    </row>
    <row r="102" spans="1:5" x14ac:dyDescent="0.25">
      <c r="A102" s="41" t="s">
        <v>64</v>
      </c>
      <c r="B102" s="39" t="s">
        <v>99</v>
      </c>
      <c r="C102" s="42">
        <v>903741.3</v>
      </c>
      <c r="D102" s="44">
        <v>599096.5</v>
      </c>
      <c r="E102" s="43">
        <f t="shared" si="10"/>
        <v>66.290707307500497</v>
      </c>
    </row>
    <row r="103" spans="1:5" x14ac:dyDescent="0.25">
      <c r="A103" s="41" t="s">
        <v>174</v>
      </c>
      <c r="B103" s="39" t="s">
        <v>100</v>
      </c>
      <c r="C103" s="42">
        <v>54368.1</v>
      </c>
      <c r="D103" s="44">
        <v>32080.2</v>
      </c>
      <c r="E103" s="43">
        <f t="shared" si="10"/>
        <v>59.005556567178189</v>
      </c>
    </row>
    <row r="104" spans="1:5" x14ac:dyDescent="0.25">
      <c r="A104" s="41" t="s">
        <v>175</v>
      </c>
      <c r="B104" s="39" t="s">
        <v>140</v>
      </c>
      <c r="C104" s="42">
        <v>30</v>
      </c>
      <c r="D104" s="44">
        <v>14.4</v>
      </c>
      <c r="E104" s="43">
        <f t="shared" si="10"/>
        <v>48.000000000000007</v>
      </c>
    </row>
    <row r="105" spans="1:5" x14ac:dyDescent="0.25">
      <c r="A105" s="41" t="s">
        <v>176</v>
      </c>
      <c r="B105" s="39" t="s">
        <v>101</v>
      </c>
      <c r="C105" s="42">
        <v>212</v>
      </c>
      <c r="D105" s="44">
        <v>0</v>
      </c>
      <c r="E105" s="43">
        <f t="shared" si="10"/>
        <v>0</v>
      </c>
    </row>
    <row r="106" spans="1:5" x14ac:dyDescent="0.25">
      <c r="A106" s="41" t="s">
        <v>65</v>
      </c>
      <c r="B106" s="39" t="s">
        <v>102</v>
      </c>
      <c r="C106" s="44">
        <v>83815.899999999994</v>
      </c>
      <c r="D106" s="44">
        <v>55087.6</v>
      </c>
      <c r="E106" s="43">
        <f t="shared" si="10"/>
        <v>65.724522435480623</v>
      </c>
    </row>
    <row r="107" spans="1:5" x14ac:dyDescent="0.25">
      <c r="A107" s="38" t="s">
        <v>177</v>
      </c>
      <c r="B107" s="39" t="s">
        <v>103</v>
      </c>
      <c r="C107" s="37">
        <f>C108+C109</f>
        <v>90003.7</v>
      </c>
      <c r="D107" s="37">
        <f>D108+D109</f>
        <v>59358.600000000006</v>
      </c>
      <c r="E107" s="40">
        <f t="shared" si="10"/>
        <v>65.951288669243596</v>
      </c>
    </row>
    <row r="108" spans="1:5" x14ac:dyDescent="0.25">
      <c r="A108" s="41" t="s">
        <v>66</v>
      </c>
      <c r="B108" s="39" t="s">
        <v>104</v>
      </c>
      <c r="C108" s="42">
        <v>62650.5</v>
      </c>
      <c r="D108" s="42">
        <v>43032.4</v>
      </c>
      <c r="E108" s="43">
        <f t="shared" si="10"/>
        <v>68.686443045147286</v>
      </c>
    </row>
    <row r="109" spans="1:5" x14ac:dyDescent="0.25">
      <c r="A109" s="41" t="s">
        <v>178</v>
      </c>
      <c r="B109" s="39" t="s">
        <v>105</v>
      </c>
      <c r="C109" s="42">
        <v>27353.200000000001</v>
      </c>
      <c r="D109" s="42">
        <v>16326.2</v>
      </c>
      <c r="E109" s="43">
        <f t="shared" si="10"/>
        <v>59.686618019098312</v>
      </c>
    </row>
    <row r="110" spans="1:5" x14ac:dyDescent="0.25">
      <c r="A110" s="38" t="s">
        <v>67</v>
      </c>
      <c r="B110" s="39" t="s">
        <v>106</v>
      </c>
      <c r="C110" s="37">
        <f>C111+C112+C114+C113</f>
        <v>27338.9</v>
      </c>
      <c r="D110" s="37">
        <f>D111+D112+D114+D113</f>
        <v>15594.7</v>
      </c>
      <c r="E110" s="40">
        <f t="shared" si="10"/>
        <v>57.042163364290445</v>
      </c>
    </row>
    <row r="111" spans="1:5" x14ac:dyDescent="0.25">
      <c r="A111" s="41" t="s">
        <v>68</v>
      </c>
      <c r="B111" s="39" t="s">
        <v>107</v>
      </c>
      <c r="C111" s="42">
        <v>9719</v>
      </c>
      <c r="D111" s="42">
        <v>6501.1</v>
      </c>
      <c r="E111" s="43">
        <f t="shared" si="10"/>
        <v>66.890626607675685</v>
      </c>
    </row>
    <row r="112" spans="1:5" x14ac:dyDescent="0.25">
      <c r="A112" s="41" t="s">
        <v>69</v>
      </c>
      <c r="B112" s="39" t="s">
        <v>108</v>
      </c>
      <c r="C112" s="42">
        <v>1487.5</v>
      </c>
      <c r="D112" s="44">
        <v>1322.1</v>
      </c>
      <c r="E112" s="43">
        <f t="shared" si="10"/>
        <v>88.88067226890756</v>
      </c>
    </row>
    <row r="113" spans="1:5" x14ac:dyDescent="0.25">
      <c r="A113" s="41" t="s">
        <v>70</v>
      </c>
      <c r="B113" s="39" t="s">
        <v>109</v>
      </c>
      <c r="C113" s="42">
        <v>13386.4</v>
      </c>
      <c r="D113" s="42">
        <v>5887.2</v>
      </c>
      <c r="E113" s="43">
        <f t="shared" si="10"/>
        <v>43.978963724376982</v>
      </c>
    </row>
    <row r="114" spans="1:5" x14ac:dyDescent="0.25">
      <c r="A114" s="41" t="s">
        <v>71</v>
      </c>
      <c r="B114" s="39" t="s">
        <v>110</v>
      </c>
      <c r="C114" s="42">
        <v>2746</v>
      </c>
      <c r="D114" s="42">
        <v>1884.3</v>
      </c>
      <c r="E114" s="43">
        <f t="shared" si="10"/>
        <v>68.619810633648953</v>
      </c>
    </row>
    <row r="115" spans="1:5" x14ac:dyDescent="0.25">
      <c r="A115" s="38" t="s">
        <v>72</v>
      </c>
      <c r="B115" s="39" t="s">
        <v>111</v>
      </c>
      <c r="C115" s="37">
        <f>C116+C117</f>
        <v>22703.1</v>
      </c>
      <c r="D115" s="37">
        <f>D116+D117</f>
        <v>14409.6</v>
      </c>
      <c r="E115" s="40">
        <f t="shared" si="10"/>
        <v>63.469746422294762</v>
      </c>
    </row>
    <row r="116" spans="1:5" hidden="1" x14ac:dyDescent="0.25">
      <c r="A116" s="41" t="s">
        <v>73</v>
      </c>
      <c r="B116" s="39" t="s">
        <v>112</v>
      </c>
      <c r="C116" s="42"/>
      <c r="D116" s="42"/>
      <c r="E116" s="40" t="str">
        <f t="shared" si="10"/>
        <v xml:space="preserve"> </v>
      </c>
    </row>
    <row r="117" spans="1:5" x14ac:dyDescent="0.25">
      <c r="A117" s="41" t="s">
        <v>235</v>
      </c>
      <c r="B117" s="39" t="s">
        <v>234</v>
      </c>
      <c r="C117" s="42">
        <v>22703.1</v>
      </c>
      <c r="D117" s="42">
        <v>14409.6</v>
      </c>
      <c r="E117" s="40">
        <f t="shared" si="10"/>
        <v>63.469746422294762</v>
      </c>
    </row>
    <row r="118" spans="1:5" hidden="1" x14ac:dyDescent="0.25">
      <c r="A118" s="38" t="s">
        <v>74</v>
      </c>
      <c r="B118" s="39" t="s">
        <v>113</v>
      </c>
      <c r="C118" s="37">
        <f>C119</f>
        <v>0</v>
      </c>
      <c r="D118" s="37">
        <f>D119</f>
        <v>0</v>
      </c>
      <c r="E118" s="40" t="str">
        <f t="shared" si="10"/>
        <v xml:space="preserve"> </v>
      </c>
    </row>
    <row r="119" spans="1:5" hidden="1" x14ac:dyDescent="0.25">
      <c r="A119" s="41" t="s">
        <v>75</v>
      </c>
      <c r="B119" s="39" t="s">
        <v>114</v>
      </c>
      <c r="C119" s="42">
        <v>0</v>
      </c>
      <c r="D119" s="42">
        <v>0</v>
      </c>
      <c r="E119" s="40" t="str">
        <f t="shared" si="10"/>
        <v xml:space="preserve"> </v>
      </c>
    </row>
    <row r="120" spans="1:5" x14ac:dyDescent="0.25">
      <c r="A120" s="38" t="s">
        <v>172</v>
      </c>
      <c r="B120" s="39" t="s">
        <v>115</v>
      </c>
      <c r="C120" s="37">
        <f>C121+C122</f>
        <v>271531.7</v>
      </c>
      <c r="D120" s="37">
        <f>D121+D122</f>
        <v>179836.9</v>
      </c>
      <c r="E120" s="40">
        <f t="shared" si="10"/>
        <v>66.230535882182437</v>
      </c>
    </row>
    <row r="121" spans="1:5" x14ac:dyDescent="0.25">
      <c r="A121" s="41" t="s">
        <v>173</v>
      </c>
      <c r="B121" s="39" t="s">
        <v>116</v>
      </c>
      <c r="C121" s="42">
        <v>239811.1</v>
      </c>
      <c r="D121" s="42">
        <v>165396.29999999999</v>
      </c>
      <c r="E121" s="43">
        <f t="shared" si="10"/>
        <v>68.96940967286335</v>
      </c>
    </row>
    <row r="122" spans="1:5" x14ac:dyDescent="0.25">
      <c r="A122" s="41" t="s">
        <v>76</v>
      </c>
      <c r="B122" s="39" t="s">
        <v>117</v>
      </c>
      <c r="C122" s="42">
        <v>31720.6</v>
      </c>
      <c r="D122" s="42">
        <v>14440.6</v>
      </c>
      <c r="E122" s="43">
        <f t="shared" si="10"/>
        <v>45.524359564447082</v>
      </c>
    </row>
    <row r="123" spans="1:5" x14ac:dyDescent="0.25">
      <c r="A123" s="36" t="s">
        <v>77</v>
      </c>
      <c r="B123" s="45" t="s">
        <v>118</v>
      </c>
      <c r="C123" s="37">
        <f>C77+C86+C89+C94+C100+C107+C110+C115+C120+C118+C98</f>
        <v>1968709.4000000001</v>
      </c>
      <c r="D123" s="37">
        <f>D77+D86+D89+D94+D100+D107+D110+D115+D120+D118+D98</f>
        <v>1309995.3</v>
      </c>
      <c r="E123" s="40">
        <f t="shared" si="10"/>
        <v>66.540816029018799</v>
      </c>
    </row>
    <row r="124" spans="1:5" x14ac:dyDescent="0.3">
      <c r="A124" s="46" t="s">
        <v>78</v>
      </c>
      <c r="B124" s="47"/>
      <c r="C124" s="48">
        <f>C75-C123</f>
        <v>-21023.000000000233</v>
      </c>
      <c r="D124" s="48">
        <f>D75-D123</f>
        <v>26159.100000000326</v>
      </c>
      <c r="E124" s="40"/>
    </row>
    <row r="127" spans="1:5" x14ac:dyDescent="0.3">
      <c r="A127" s="34" t="s">
        <v>237</v>
      </c>
      <c r="C127" s="53" t="s">
        <v>238</v>
      </c>
    </row>
    <row r="128" spans="1:5" ht="5.25" hidden="1" customHeight="1" x14ac:dyDescent="0.3"/>
    <row r="129" spans="3:4" hidden="1" x14ac:dyDescent="0.3"/>
    <row r="130" spans="3:4" x14ac:dyDescent="0.3">
      <c r="C130" s="6">
        <f>C75-C123</f>
        <v>-21023.000000000233</v>
      </c>
      <c r="D130" s="6">
        <f>D75-D123</f>
        <v>26159.100000000326</v>
      </c>
    </row>
  </sheetData>
  <mergeCells count="2">
    <mergeCell ref="A1:E1"/>
    <mergeCell ref="A76:E76"/>
  </mergeCells>
  <pageMargins left="0.39370078740157483" right="0.19685039370078741" top="0.59055118110236227" bottom="0.39370078740157483" header="0.19685039370078741" footer="0.19685039370078741"/>
  <pageSetup paperSize="9" scale="46" fitToHeight="0" orientation="landscape" r:id="rId1"/>
  <headerFooter alignWithMargins="0"/>
  <rowBreaks count="2" manualBreakCount="2">
    <brk id="67" max="4" man="1"/>
    <brk id="12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9"/>
  <sheetViews>
    <sheetView view="pageBreakPreview" zoomScale="70" zoomScaleNormal="90" zoomScaleSheetLayoutView="70" workbookViewId="0">
      <selection activeCell="E7" sqref="E7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56.2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t="37.5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ht="37.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Наталья</cp:lastModifiedBy>
  <cp:lastPrinted>2024-09-10T05:48:13Z</cp:lastPrinted>
  <dcterms:created xsi:type="dcterms:W3CDTF">2018-02-13T00:40:04Z</dcterms:created>
  <dcterms:modified xsi:type="dcterms:W3CDTF">2024-09-11T01:57:35Z</dcterms:modified>
</cp:coreProperties>
</file>